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K77" i="6" s="1"/>
  <c r="J77" i="6" s="1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K41" i="5" s="1"/>
  <c r="J41" i="5" s="1"/>
  <c r="H43" i="5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77" i="4"/>
  <c r="J77" i="4" s="1"/>
  <c r="K77" i="5"/>
  <c r="J77" i="5" s="1"/>
  <c r="K95" i="4"/>
  <c r="J95" i="4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<sst xmlns="http://schemas.openxmlformats.org/spreadsheetml/2006/main" count="520" uniqueCount="162">
  <si>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</si>
  <si>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</si>
  <si>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</si>
  <si>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</si>
  <si>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</si>
  <si>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</si>
  <si>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</si>
  <si>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</si>
  <si>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</si>
  <si>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</si>
  <si>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</si>
  <si>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</si>
  <si>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</si>
  <si>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</si>
  <si>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</si>
  <si>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</si>
  <si>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</si>
  <si>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</si>
  <si>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</si>
  <si>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</si>
  <si>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</si>
  <si>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</si>
  <si>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</si>
  <si>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</si>
  <si>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</si>
  <si>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</si>
  <si>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</si>
  <si>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</si>
  <si>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</si>
  <si>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</si>
  <si>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</si>
  <si>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</si>
  <si>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</si>
  <si>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</si>
  <si>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</si>
  <si>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</si>
  <si>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</si>
  <si>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</si>
  <si>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</si>
  <si>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</si>
  <si>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</si>
  <si>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</si>
  <si>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</si>
  <si>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</si>
  <si>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</si>
  <si>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</si>
  <si>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</si>
  <si>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</si>
  <si>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</si>
  <si>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</si>
  <si>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</si>
  <si>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</si>
  <si>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</si>
  <si>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</si>
  <si>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</si>
  <si>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</si>
  <si>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</si>
  <si>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</si>
  <si>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</si>
  <si>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</si>
  <si>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</si>
  <si>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</si>
  <si>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</si>
  <si>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</si>
  <si>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</si>
  <si>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</si>
  <si>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</si>
  <si>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</si>
  <si>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</si>
  <si>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</si>
  <si>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</si>
  <si>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</si>
  <si>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</si>
  <si>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</si>
  <si>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</si>
  <si>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</si>
  <si>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</si>
  <si>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</si>
  <si>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</si>
  <si>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</si>
  <si>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</si>
  <si>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</si>
  <si>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</si>
  <si>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</si>
  <si>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</si>
  <si>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</si>
  <si>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</si>
  <si>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</si>
  <si>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</si>
  <si>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</si>
  <si>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</si>
  <si>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</si>
  <si>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</si>
  <si>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</si>
  <si>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</si>
  <si>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</si>
  <si>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</si>
  <si>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</si>
  <si>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</si>
  <si>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</si>
  <si>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</si>
  <si>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</si>
  <si>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</si>
  <si>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</si>
  <si>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</si>
  <si>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</si>
  <si>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</si>
  <si>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</si>
  <si>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</si>
  <si>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</si>
  <si>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</si>
  <si>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</si>
  <si>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</si>
  <si>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</si>
  <si>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</si>
  <si>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</si>
  <si>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</si>
  <si>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</si>
  <si>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</si>
  <si>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</si>
  <si>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</si>
  <si>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</si>
  <si>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</si>
  <si>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</si>
  <si>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</si>
  <si>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</si>
  <si>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</si>
  <si>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</si>
  <si>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</si>
  <si>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</si>
  <si>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</si>
  <si>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</si>
  <si>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</si>
  <si>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</si>
  <si>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</si>
  <si>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</si>
  <si>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</si>
  <si>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</si>
  <si>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</si>
  <si>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</si>
  <si>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</si>
  <si>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</si>
  <si>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</si>
  <si>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>TT Đo lường và mạch điện</t>
  </si>
  <si>
    <t xml:space="preserve">Khí cụ điện </t>
  </si>
  <si>
    <t>TT Vẽ điện</t>
  </si>
  <si>
    <t xml:space="preserve">TT Máy điện </t>
  </si>
  <si>
    <t xml:space="preserve">TT Trang bị điện </t>
  </si>
  <si>
    <t>Tính toán sửa chữa máy điện</t>
  </si>
  <si>
    <t>kỹ thuật lắp đặt điện</t>
  </si>
  <si>
    <t>Kỹ thuật số</t>
  </si>
  <si>
    <t>TT Kỹ thuật số</t>
  </si>
  <si>
    <t>Anh Văn chuyên ngành</t>
  </si>
  <si>
    <t>TT Cung cấp điện</t>
  </si>
  <si>
    <t>Điện tử công suất</t>
  </si>
  <si>
    <t>TT Đo lường cảm biến</t>
  </si>
  <si>
    <t>Kỹ thuật chiếu sáng</t>
  </si>
  <si>
    <t>Hệ thống nhà thông minh Smarthome</t>
  </si>
  <si>
    <t>TT Kỹ thuật lạnh</t>
  </si>
  <si>
    <t>Lập trình hướng đối tượng</t>
  </si>
  <si>
    <t>TT Lập trình hướng đối tượng</t>
  </si>
  <si>
    <t xml:space="preserve">Máy điện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</si>
</sst>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i/>
      <sz val="13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vertical="center" wrapText="1"/>
    </xf>
    <xf numFmtId="0" fontId="9" fillId="8" borderId="14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9" fillId="7" borderId="14" xfId="0" applyFont="1" applyFill="1" applyBorder="1"/>
    <xf numFmtId="0" fontId="6" fillId="7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6" t="s">
        <v>66</v>
      </c>
      <c r="B1" s="86"/>
      <c r="C1" s="86"/>
      <c r="D1" s="86"/>
      <c r="E1" s="86"/>
      <c r="F1" s="86"/>
      <c r="G1" s="86"/>
      <c r="H1" s="86"/>
    </row>
    <row r="2" spans="1:13" ht="15.75" thickBot="1" x14ac:dyDescent="0.3">
      <c r="A2" s="87" t="s">
        <v>24</v>
      </c>
      <c r="B2" s="87"/>
      <c r="C2" s="87"/>
      <c r="D2" s="87"/>
      <c r="E2" s="87"/>
      <c r="F2" s="87"/>
      <c r="G2" s="87"/>
      <c r="H2" s="87"/>
    </row>
    <row r="3" spans="1:13" ht="19.5" thickBot="1" x14ac:dyDescent="0.3">
      <c r="A3" s="103" t="s">
        <v>0</v>
      </c>
      <c r="B3" s="103" t="s">
        <v>1</v>
      </c>
      <c r="C3" s="106" t="s">
        <v>2</v>
      </c>
      <c r="D3" s="107"/>
      <c r="E3" s="107"/>
      <c r="F3" s="107"/>
      <c r="G3" s="107"/>
      <c r="H3" s="108"/>
    </row>
    <row r="4" spans="1:13" ht="19.5" thickBot="1" x14ac:dyDescent="0.3">
      <c r="A4" s="104"/>
      <c r="B4" s="104"/>
      <c r="C4" s="8" t="s">
        <v>3</v>
      </c>
      <c r="D4" s="98" t="s">
        <v>5</v>
      </c>
      <c r="E4" s="99"/>
      <c r="F4" s="99"/>
      <c r="G4" s="100"/>
      <c r="H4" s="95" t="s">
        <v>6</v>
      </c>
    </row>
    <row r="5" spans="1:13" ht="18.75" x14ac:dyDescent="0.25">
      <c r="A5" s="104"/>
      <c r="B5" s="104"/>
      <c r="C5" s="8" t="s">
        <v>4</v>
      </c>
      <c r="D5" s="101" t="s">
        <v>3</v>
      </c>
      <c r="E5" s="8" t="s">
        <v>7</v>
      </c>
      <c r="F5" s="95" t="s">
        <v>9</v>
      </c>
      <c r="G5" s="95" t="s">
        <v>10</v>
      </c>
      <c r="H5" s="96"/>
    </row>
    <row r="6" spans="1:13" ht="19.5" thickBot="1" x14ac:dyDescent="0.3">
      <c r="A6" s="105"/>
      <c r="B6" s="105"/>
      <c r="C6" s="9"/>
      <c r="D6" s="102"/>
      <c r="E6" s="10" t="s">
        <v>8</v>
      </c>
      <c r="F6" s="97"/>
      <c r="G6" s="97"/>
      <c r="H6" s="97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8" t="s">
        <v>25</v>
      </c>
      <c r="B55" s="88"/>
      <c r="C55" s="88"/>
      <c r="D55" s="88"/>
      <c r="E55" s="88"/>
      <c r="F55" s="88"/>
      <c r="G55" s="88"/>
      <c r="H55" s="88"/>
    </row>
    <row r="56" spans="1:15" ht="18.75" x14ac:dyDescent="0.25">
      <c r="A56" s="33" t="s">
        <v>26</v>
      </c>
      <c r="B56" s="34"/>
      <c r="C56" s="89" t="s">
        <v>2</v>
      </c>
      <c r="D56" s="90"/>
      <c r="E56" s="90"/>
      <c r="F56" s="90"/>
      <c r="G56" s="90"/>
      <c r="H56" s="91"/>
    </row>
    <row r="57" spans="1:15" ht="19.5" thickBot="1" x14ac:dyDescent="0.3">
      <c r="A57" s="35" t="s">
        <v>27</v>
      </c>
      <c r="B57" s="36" t="s">
        <v>29</v>
      </c>
      <c r="C57" s="92"/>
      <c r="D57" s="93"/>
      <c r="E57" s="93"/>
      <c r="F57" s="93"/>
      <c r="G57" s="93"/>
      <c r="H57" s="94"/>
    </row>
    <row r="58" spans="1:15" ht="19.5" thickBot="1" x14ac:dyDescent="0.3">
      <c r="A58" s="35" t="s">
        <v>28</v>
      </c>
      <c r="B58" s="36" t="s">
        <v>30</v>
      </c>
      <c r="C58" s="95" t="s">
        <v>31</v>
      </c>
      <c r="D58" s="98" t="s">
        <v>5</v>
      </c>
      <c r="E58" s="99"/>
      <c r="F58" s="99"/>
      <c r="G58" s="100"/>
      <c r="H58" s="95" t="s">
        <v>32</v>
      </c>
    </row>
    <row r="59" spans="1:15" ht="18.75" x14ac:dyDescent="0.25">
      <c r="A59" s="37"/>
      <c r="B59" s="36"/>
      <c r="C59" s="96"/>
      <c r="D59" s="101" t="s">
        <v>3</v>
      </c>
      <c r="E59" s="95" t="s">
        <v>33</v>
      </c>
      <c r="F59" s="8" t="s">
        <v>34</v>
      </c>
      <c r="G59" s="95" t="s">
        <v>10</v>
      </c>
      <c r="H59" s="96"/>
    </row>
    <row r="60" spans="1:15" ht="19.5" thickBot="1" x14ac:dyDescent="0.3">
      <c r="A60" s="38"/>
      <c r="B60" s="9"/>
      <c r="C60" s="97"/>
      <c r="D60" s="102"/>
      <c r="E60" s="97"/>
      <c r="F60" s="10" t="s">
        <v>35</v>
      </c>
      <c r="G60" s="97"/>
      <c r="H60" s="97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9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0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52" zoomScale="70" zoomScaleNormal="70" zoomScalePageLayoutView="85" workbookViewId="0">
      <selection activeCell="G3" sqref="G3:M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9" t="s">
        <v>114</v>
      </c>
      <c r="I2" s="119"/>
    </row>
    <row r="3" spans="2:14" ht="87" customHeight="1" x14ac:dyDescent="0.25">
      <c r="G3" s="111" t="s">
        <v>67</v>
      </c>
      <c r="H3" s="111" t="s">
        <v>107</v>
      </c>
      <c r="I3" s="111" t="s">
        <v>108</v>
      </c>
      <c r="J3" s="111" t="s">
        <v>110</v>
      </c>
      <c r="K3" s="111" t="s">
        <v>110</v>
      </c>
      <c r="L3" s="111" t="s">
        <v>109</v>
      </c>
      <c r="M3" s="111" t="s">
        <v>68</v>
      </c>
    </row>
    <row r="4" spans="2:14" ht="9" customHeight="1" thickBot="1" x14ac:dyDescent="0.3">
      <c r="G4" s="112"/>
      <c r="H4" s="112" t="s">
        <v>28</v>
      </c>
      <c r="I4" s="112"/>
      <c r="J4" s="112"/>
      <c r="K4" s="112"/>
      <c r="L4" s="112"/>
      <c r="M4" s="112"/>
    </row>
    <row r="5" spans="2:14" ht="19.5" thickBot="1" x14ac:dyDescent="0.3">
      <c r="G5" s="113" t="s">
        <v>115</v>
      </c>
      <c r="H5" s="114"/>
      <c r="I5" s="115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111</v>
      </c>
      <c r="H6" s="114"/>
      <c r="I6" s="115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4">
        <v>3</v>
      </c>
      <c r="K10" s="57">
        <f t="shared" si="0"/>
        <v>3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3" t="s">
        <v>112</v>
      </c>
      <c r="H18" s="114"/>
      <c r="I18" s="115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3" t="s">
        <v>69</v>
      </c>
      <c r="H23" s="114"/>
      <c r="I23" s="115"/>
      <c r="J23" s="6">
        <f>K23</f>
        <v>19</v>
      </c>
      <c r="K23" s="6">
        <f>SUM(K25:K40)</f>
        <v>19</v>
      </c>
      <c r="L23" s="6"/>
      <c r="M23" s="40">
        <v>19</v>
      </c>
      <c r="N23" t="s">
        <v>117</v>
      </c>
    </row>
    <row r="24" spans="4:14" ht="19.5" thickBot="1" x14ac:dyDescent="0.3">
      <c r="G24" s="113" t="s">
        <v>111</v>
      </c>
      <c r="H24" s="114"/>
      <c r="I24" s="115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66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6" t="s">
        <v>143</v>
      </c>
      <c r="J26" s="1">
        <v>2</v>
      </c>
      <c r="K26" s="57">
        <f t="shared" ref="K26:K40" si="3">IF(J26=0,"",VALUE(LEFT(J26,1)))</f>
        <v>2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59" t="s">
        <v>144</v>
      </c>
      <c r="J27" s="1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2" t="s">
        <v>145</v>
      </c>
      <c r="J28" s="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8" t="s">
        <v>42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8" t="s">
        <v>138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2" t="s">
        <v>148</v>
      </c>
      <c r="J31" s="4">
        <v>3</v>
      </c>
      <c r="K31" s="57">
        <f t="shared" si="3"/>
        <v>3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2" t="s">
        <v>48</v>
      </c>
      <c r="J32" s="4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76" t="s">
        <v>152</v>
      </c>
      <c r="J33" s="1">
        <v>2</v>
      </c>
      <c r="K33" s="57">
        <f t="shared" si="3"/>
        <v>2</v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3" t="s">
        <v>112</v>
      </c>
      <c r="H36" s="114"/>
      <c r="I36" s="115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3" t="s">
        <v>70</v>
      </c>
      <c r="H41" s="114"/>
      <c r="I41" s="115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13" t="s">
        <v>111</v>
      </c>
      <c r="H42" s="114"/>
      <c r="I42" s="115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4" t="s">
        <v>141</v>
      </c>
      <c r="J45" s="1">
        <v>2</v>
      </c>
      <c r="K45" s="57">
        <f t="shared" si="6"/>
        <v>2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74" t="s">
        <v>146</v>
      </c>
      <c r="J46" s="4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78" t="s">
        <v>150</v>
      </c>
      <c r="J47" s="4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78" t="s">
        <v>151</v>
      </c>
      <c r="J48" s="4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72" t="s">
        <v>155</v>
      </c>
      <c r="J49" s="4">
        <v>2</v>
      </c>
      <c r="K49" s="57">
        <f t="shared" si="6"/>
        <v>2</v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75" t="s">
        <v>149</v>
      </c>
      <c r="J50" s="4">
        <v>2</v>
      </c>
      <c r="K50" s="57">
        <f t="shared" si="6"/>
        <v>2</v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13" t="s">
        <v>112</v>
      </c>
      <c r="H54" s="114"/>
      <c r="I54" s="115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59" t="s">
        <v>59</v>
      </c>
      <c r="J55" s="77">
        <v>2</v>
      </c>
      <c r="K55" s="57">
        <f t="shared" si="6"/>
        <v>2</v>
      </c>
      <c r="L55" s="1"/>
      <c r="M55" s="1"/>
    </row>
    <row r="56" spans="5:14" ht="19.5" thickBot="1" x14ac:dyDescent="0.3">
      <c r="G56" s="5">
        <v>2</v>
      </c>
      <c r="H56" s="4"/>
      <c r="I56" s="59" t="s">
        <v>158</v>
      </c>
      <c r="J56" s="62">
        <v>2</v>
      </c>
      <c r="K56" s="57">
        <f t="shared" si="6"/>
        <v>2</v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13" t="s">
        <v>71</v>
      </c>
      <c r="H59" s="114"/>
      <c r="I59" s="115"/>
      <c r="J59" s="6">
        <f>K59</f>
        <v>21</v>
      </c>
      <c r="K59" s="6">
        <f>SUM(K61:K76)</f>
        <v>21</v>
      </c>
      <c r="L59" s="6"/>
      <c r="M59" s="40">
        <v>20</v>
      </c>
      <c r="N59" t="s">
        <v>117</v>
      </c>
    </row>
    <row r="60" spans="5:14" ht="19.5" thickBot="1" x14ac:dyDescent="0.3">
      <c r="G60" s="113" t="s">
        <v>111</v>
      </c>
      <c r="H60" s="114"/>
      <c r="I60" s="115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72" t="s">
        <v>153</v>
      </c>
      <c r="J61" s="1">
        <v>2</v>
      </c>
      <c r="K61" s="57">
        <f>IF(J61=0,"",VALUE(LEFT(J61,1)))</f>
        <v>2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72" t="s">
        <v>154</v>
      </c>
      <c r="J62" s="1">
        <v>2</v>
      </c>
      <c r="K62" s="57">
        <f t="shared" ref="K62:K76" si="9">IF(J62=0,"",VALUE(LEFT(J62,1)))</f>
        <v>2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19" t="s">
        <v>147</v>
      </c>
      <c r="J63" s="1">
        <v>2</v>
      </c>
      <c r="K63" s="57">
        <f t="shared" si="9"/>
        <v>2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75" t="s">
        <v>156</v>
      </c>
      <c r="J64" s="62">
        <v>2</v>
      </c>
      <c r="K64" s="57">
        <f t="shared" si="9"/>
        <v>2</v>
      </c>
      <c r="L64" s="1"/>
      <c r="M64" s="1"/>
    </row>
    <row r="65" spans="5:14" ht="33.75" thickBot="1" x14ac:dyDescent="0.3">
      <c r="G65" s="5">
        <v>5</v>
      </c>
      <c r="H65" s="4" t="str">
        <f t="shared" si="8"/>
        <v/>
      </c>
      <c r="I65" s="75" t="s">
        <v>157</v>
      </c>
      <c r="J65" s="62">
        <v>2</v>
      </c>
      <c r="K65" s="57">
        <f t="shared" si="9"/>
        <v>2</v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13" t="s">
        <v>112</v>
      </c>
      <c r="H72" s="114"/>
      <c r="I72" s="115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74" t="s">
        <v>159</v>
      </c>
      <c r="J73" s="4">
        <v>2</v>
      </c>
      <c r="K73" s="57">
        <f t="shared" si="9"/>
        <v>2</v>
      </c>
      <c r="L73" s="1"/>
      <c r="M73" s="1"/>
    </row>
    <row r="74" spans="5:14" ht="38.25" thickBot="1" x14ac:dyDescent="0.3">
      <c r="E74" s="53"/>
      <c r="G74" s="5">
        <v>2</v>
      </c>
      <c r="H74" s="4"/>
      <c r="I74" s="74" t="s">
        <v>160</v>
      </c>
      <c r="J74" s="4">
        <v>2</v>
      </c>
      <c r="K74" s="57">
        <f t="shared" si="9"/>
        <v>2</v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3" t="s">
        <v>72</v>
      </c>
      <c r="H77" s="114"/>
      <c r="I77" s="115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3" t="s">
        <v>111</v>
      </c>
      <c r="H78" s="114"/>
      <c r="I78" s="115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3" t="s">
        <v>112</v>
      </c>
      <c r="H90" s="114"/>
      <c r="I90" s="115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3" t="s">
        <v>73</v>
      </c>
      <c r="H95" s="114"/>
      <c r="I95" s="115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3" t="s">
        <v>111</v>
      </c>
      <c r="H96" s="114"/>
      <c r="I96" s="115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3" t="s">
        <v>112</v>
      </c>
      <c r="H108" s="114"/>
      <c r="I108" s="115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6" t="s">
        <v>113</v>
      </c>
      <c r="H113" s="117"/>
      <c r="I113" s="118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5" zoomScale="70" zoomScaleNormal="70" zoomScalePageLayoutView="85" workbookViewId="0">
      <selection activeCell="O33" sqref="O3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9" t="s">
        <v>114</v>
      </c>
      <c r="I2" s="119"/>
    </row>
    <row r="3" spans="2:14" ht="87" customHeight="1" x14ac:dyDescent="0.25">
      <c r="G3" s="111" t="s">
        <v>67</v>
      </c>
      <c r="H3" s="111" t="s">
        <v>107</v>
      </c>
      <c r="I3" s="111" t="s">
        <v>108</v>
      </c>
      <c r="J3" s="111" t="s">
        <v>110</v>
      </c>
      <c r="K3" s="111" t="s">
        <v>110</v>
      </c>
      <c r="L3" s="111" t="s">
        <v>109</v>
      </c>
      <c r="M3" s="111" t="s">
        <v>68</v>
      </c>
    </row>
    <row r="4" spans="2:14" ht="9" customHeight="1" thickBot="1" x14ac:dyDescent="0.3">
      <c r="G4" s="112"/>
      <c r="H4" s="112" t="s">
        <v>28</v>
      </c>
      <c r="I4" s="112"/>
      <c r="J4" s="112"/>
      <c r="K4" s="112"/>
      <c r="L4" s="112"/>
      <c r="M4" s="112"/>
    </row>
    <row r="5" spans="2:14" ht="19.5" thickBot="1" x14ac:dyDescent="0.3">
      <c r="G5" s="113" t="s">
        <v>115</v>
      </c>
      <c r="H5" s="114"/>
      <c r="I5" s="115"/>
      <c r="J5" s="6">
        <f>K5</f>
        <v>17</v>
      </c>
      <c r="K5" s="6">
        <f>SUM(K7:K22)</f>
        <v>17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111</v>
      </c>
      <c r="H6" s="114"/>
      <c r="I6" s="115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9" t="s">
        <v>38</v>
      </c>
      <c r="J7" s="64">
        <v>3</v>
      </c>
      <c r="K7" s="57">
        <f>IF(J7=0,"",VALUE(LEFT(J7,1)))</f>
        <v>3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7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7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59" t="s">
        <v>144</v>
      </c>
      <c r="J12" s="70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1" t="s">
        <v>143</v>
      </c>
      <c r="J13" s="68">
        <v>2</v>
      </c>
      <c r="K13" s="57">
        <f t="shared" si="0"/>
        <v>2</v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 t="s">
        <v>161</v>
      </c>
      <c r="J14" s="70">
        <v>2</v>
      </c>
      <c r="K14" s="57">
        <f t="shared" si="0"/>
        <v>2</v>
      </c>
      <c r="L14" s="1"/>
      <c r="M14" s="1"/>
    </row>
    <row r="15" spans="2:14" ht="19.5" thickBot="1" x14ac:dyDescent="0.35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80"/>
      <c r="J15" s="70"/>
      <c r="K15" s="57" t="str">
        <f t="shared" si="0"/>
        <v/>
      </c>
      <c r="L15" s="1" t="s">
        <v>142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3" t="s">
        <v>112</v>
      </c>
      <c r="H18" s="114"/>
      <c r="I18" s="115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3" t="s">
        <v>69</v>
      </c>
      <c r="H23" s="114"/>
      <c r="I23" s="115"/>
      <c r="J23" s="6">
        <f>K23</f>
        <v>25</v>
      </c>
      <c r="K23" s="6">
        <f>SUM(K25:K40)</f>
        <v>25</v>
      </c>
      <c r="L23" s="6"/>
      <c r="M23" s="40">
        <v>24</v>
      </c>
      <c r="N23" t="s">
        <v>117</v>
      </c>
    </row>
    <row r="24" spans="4:14" ht="19.5" thickBot="1" x14ac:dyDescent="0.3">
      <c r="G24" s="113" t="s">
        <v>111</v>
      </c>
      <c r="H24" s="114"/>
      <c r="I24" s="115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2" t="s">
        <v>153</v>
      </c>
      <c r="J28" s="6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2" t="s">
        <v>155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4" t="s">
        <v>141</v>
      </c>
      <c r="J30" s="81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4" t="s">
        <v>147</v>
      </c>
      <c r="J31" s="81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5" t="s">
        <v>156</v>
      </c>
      <c r="J32" s="62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13" t="s">
        <v>112</v>
      </c>
      <c r="H36" s="114"/>
      <c r="I36" s="115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59" t="s">
        <v>59</v>
      </c>
      <c r="J37" s="77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59" t="s">
        <v>158</v>
      </c>
      <c r="J38" s="62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13" t="s">
        <v>70</v>
      </c>
      <c r="H41" s="114"/>
      <c r="I41" s="115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13" t="s">
        <v>111</v>
      </c>
      <c r="H42" s="114"/>
      <c r="I42" s="115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13" t="s">
        <v>112</v>
      </c>
      <c r="H54" s="114"/>
      <c r="I54" s="115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13" t="s">
        <v>71</v>
      </c>
      <c r="H59" s="114"/>
      <c r="I59" s="115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13" t="s">
        <v>111</v>
      </c>
      <c r="H60" s="114"/>
      <c r="I60" s="115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13" t="s">
        <v>112</v>
      </c>
      <c r="H72" s="114"/>
      <c r="I72" s="115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3" t="s">
        <v>72</v>
      </c>
      <c r="H77" s="114"/>
      <c r="I77" s="115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3" t="s">
        <v>111</v>
      </c>
      <c r="H78" s="114"/>
      <c r="I78" s="115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3" t="s">
        <v>112</v>
      </c>
      <c r="H90" s="114"/>
      <c r="I90" s="115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3" t="s">
        <v>73</v>
      </c>
      <c r="H95" s="114"/>
      <c r="I95" s="115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3" t="s">
        <v>111</v>
      </c>
      <c r="H96" s="114"/>
      <c r="I96" s="115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3" t="s">
        <v>112</v>
      </c>
      <c r="H108" s="114"/>
      <c r="I108" s="115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6" t="s">
        <v>113</v>
      </c>
      <c r="H113" s="117"/>
      <c r="I113" s="118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37" zoomScale="70" zoomScaleNormal="70" zoomScalePageLayoutView="85" workbookViewId="0">
      <selection activeCell="I43" sqref="I43:J4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9" t="s">
        <v>114</v>
      </c>
      <c r="I2" s="119"/>
    </row>
    <row r="3" spans="2:14" ht="87" customHeight="1" x14ac:dyDescent="0.25">
      <c r="G3" s="111" t="s">
        <v>67</v>
      </c>
      <c r="H3" s="111" t="s">
        <v>107</v>
      </c>
      <c r="I3" s="111" t="s">
        <v>108</v>
      </c>
      <c r="J3" s="111" t="s">
        <v>110</v>
      </c>
      <c r="K3" s="111" t="s">
        <v>110</v>
      </c>
      <c r="L3" s="111" t="s">
        <v>109</v>
      </c>
      <c r="M3" s="111" t="s">
        <v>68</v>
      </c>
    </row>
    <row r="4" spans="2:14" ht="9" customHeight="1" thickBot="1" x14ac:dyDescent="0.3">
      <c r="G4" s="112"/>
      <c r="H4" s="112" t="s">
        <v>28</v>
      </c>
      <c r="I4" s="112"/>
      <c r="J4" s="112"/>
      <c r="K4" s="112"/>
      <c r="L4" s="112"/>
      <c r="M4" s="112"/>
    </row>
    <row r="5" spans="2:14" ht="19.5" thickBot="1" x14ac:dyDescent="0.3">
      <c r="G5" s="113" t="s">
        <v>115</v>
      </c>
      <c r="H5" s="114"/>
      <c r="I5" s="115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111</v>
      </c>
      <c r="H6" s="114"/>
      <c r="I6" s="115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9" t="s">
        <v>38</v>
      </c>
      <c r="J7" s="4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9" t="s">
        <v>140</v>
      </c>
      <c r="J8" s="82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1" t="s">
        <v>143</v>
      </c>
      <c r="J9" s="82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9" t="s">
        <v>42</v>
      </c>
      <c r="J10" s="82">
        <v>4</v>
      </c>
      <c r="K10" s="57">
        <f t="shared" si="0"/>
        <v>4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3"/>
      <c r="J11" s="77"/>
      <c r="K11" s="57" t="str">
        <f t="shared" si="0"/>
        <v/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9"/>
      <c r="J12" s="82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1"/>
      <c r="J13" s="82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/>
      <c r="J14" s="77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9"/>
      <c r="J15" s="82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3" t="s">
        <v>112</v>
      </c>
      <c r="H18" s="114"/>
      <c r="I18" s="115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59" t="s">
        <v>59</v>
      </c>
      <c r="J19" s="77">
        <v>2</v>
      </c>
      <c r="K19" s="57">
        <f t="shared" si="0"/>
        <v>2</v>
      </c>
      <c r="L19" s="1"/>
      <c r="M19" s="1"/>
    </row>
    <row r="20" spans="4:14" ht="19.5" thickBot="1" x14ac:dyDescent="0.3">
      <c r="G20" s="5">
        <v>2</v>
      </c>
      <c r="H20" s="4"/>
      <c r="I20" s="59" t="s">
        <v>158</v>
      </c>
      <c r="J20" s="62">
        <v>2</v>
      </c>
      <c r="K20" s="57">
        <f t="shared" si="0"/>
        <v>2</v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3" t="s">
        <v>69</v>
      </c>
      <c r="H23" s="114"/>
      <c r="I23" s="115"/>
      <c r="J23" s="6">
        <f>K23</f>
        <v>16</v>
      </c>
      <c r="K23" s="6">
        <f>SUM(K25:K40)</f>
        <v>16</v>
      </c>
      <c r="L23" s="6"/>
      <c r="M23" s="40">
        <v>16</v>
      </c>
      <c r="N23" t="s">
        <v>117</v>
      </c>
    </row>
    <row r="24" spans="4:14" ht="19.5" thickBot="1" x14ac:dyDescent="0.3">
      <c r="G24" s="113" t="s">
        <v>111</v>
      </c>
      <c r="H24" s="114"/>
      <c r="I24" s="115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5">
      <c r="E28" s="53"/>
      <c r="G28" s="5">
        <v>4</v>
      </c>
      <c r="H28" s="4" t="str">
        <f t="shared" si="2"/>
        <v/>
      </c>
      <c r="I28" s="83" t="s">
        <v>139</v>
      </c>
      <c r="J28" s="84">
        <v>2</v>
      </c>
      <c r="K28" s="57">
        <f t="shared" si="3"/>
        <v>2</v>
      </c>
      <c r="L28" s="1"/>
      <c r="M28" s="1"/>
    </row>
    <row r="29" spans="4:14" ht="19.5" thickBot="1" x14ac:dyDescent="0.35">
      <c r="E29" s="53"/>
      <c r="G29" s="5">
        <v>5</v>
      </c>
      <c r="H29" s="4" t="str">
        <f t="shared" si="2"/>
        <v/>
      </c>
      <c r="I29" s="83" t="s">
        <v>138</v>
      </c>
      <c r="J29" s="8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3" t="s">
        <v>161</v>
      </c>
      <c r="J30" s="77">
        <v>3</v>
      </c>
      <c r="K30" s="57">
        <f t="shared" si="3"/>
        <v>3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59" t="s">
        <v>144</v>
      </c>
      <c r="J31" s="84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5" t="s">
        <v>156</v>
      </c>
      <c r="J32" s="4">
        <v>3</v>
      </c>
      <c r="K32" s="57">
        <f t="shared" si="3"/>
        <v>3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75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75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3" t="s">
        <v>112</v>
      </c>
      <c r="H36" s="114"/>
      <c r="I36" s="115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3" t="s">
        <v>70</v>
      </c>
      <c r="H41" s="114"/>
      <c r="I41" s="115"/>
      <c r="J41" s="6">
        <f>K41</f>
        <v>17</v>
      </c>
      <c r="K41" s="6">
        <f>SUM(K43:K58)</f>
        <v>17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13" t="s">
        <v>111</v>
      </c>
      <c r="H42" s="114"/>
      <c r="I42" s="115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72" t="s">
        <v>153</v>
      </c>
      <c r="J43" s="1">
        <v>3</v>
      </c>
      <c r="K43" s="57">
        <f>IF(J43=0,"",VALUE(LEFT(J43,1)))</f>
        <v>3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4" t="s">
        <v>141</v>
      </c>
      <c r="J44" s="85">
        <v>2</v>
      </c>
      <c r="K44" s="57">
        <f t="shared" ref="K44:K58" si="6">IF(J44=0,"",VALUE(LEFT(J44,1)))</f>
        <v>2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4" t="s">
        <v>147</v>
      </c>
      <c r="J45" s="81">
        <v>3</v>
      </c>
      <c r="K45" s="57">
        <f t="shared" si="6"/>
        <v>3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72" t="s">
        <v>155</v>
      </c>
      <c r="J46" s="84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75"/>
      <c r="J47" s="62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13" t="s">
        <v>112</v>
      </c>
      <c r="H54" s="114"/>
      <c r="I54" s="115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59"/>
      <c r="J55" s="77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59"/>
      <c r="J56" s="62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13" t="s">
        <v>71</v>
      </c>
      <c r="H59" s="114"/>
      <c r="I59" s="115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13" t="s">
        <v>111</v>
      </c>
      <c r="H60" s="114"/>
      <c r="I60" s="115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13" t="s">
        <v>112</v>
      </c>
      <c r="H72" s="114"/>
      <c r="I72" s="115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3" t="s">
        <v>72</v>
      </c>
      <c r="H77" s="114"/>
      <c r="I77" s="115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3" t="s">
        <v>111</v>
      </c>
      <c r="H78" s="114"/>
      <c r="I78" s="115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3" t="s">
        <v>112</v>
      </c>
      <c r="H90" s="114"/>
      <c r="I90" s="115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3" t="s">
        <v>73</v>
      </c>
      <c r="H95" s="114"/>
      <c r="I95" s="115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3" t="s">
        <v>111</v>
      </c>
      <c r="H96" s="114"/>
      <c r="I96" s="115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3" t="s">
        <v>112</v>
      </c>
      <c r="H108" s="114"/>
      <c r="I108" s="115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6" t="s">
        <v>113</v>
      </c>
      <c r="H113" s="117"/>
      <c r="I113" s="118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Normal="100" zoomScalePageLayoutView="85" workbookViewId="0">
      <selection activeCell="I12" sqref="I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19" t="s">
        <v>114</v>
      </c>
      <c r="I2" s="119"/>
    </row>
    <row r="3" spans="2:15" ht="87" customHeight="1" x14ac:dyDescent="0.25">
      <c r="G3" s="111" t="s">
        <v>67</v>
      </c>
      <c r="H3" s="111" t="s">
        <v>107</v>
      </c>
      <c r="I3" s="111" t="s">
        <v>108</v>
      </c>
      <c r="J3" s="111" t="s">
        <v>110</v>
      </c>
      <c r="K3" s="111" t="s">
        <v>110</v>
      </c>
      <c r="L3" s="111" t="s">
        <v>109</v>
      </c>
      <c r="M3" s="111" t="s">
        <v>68</v>
      </c>
    </row>
    <row r="4" spans="2:15" ht="9" customHeight="1" thickBot="1" x14ac:dyDescent="0.3">
      <c r="G4" s="112"/>
      <c r="H4" s="112" t="s">
        <v>28</v>
      </c>
      <c r="I4" s="112"/>
      <c r="J4" s="112"/>
      <c r="K4" s="112"/>
      <c r="L4" s="112"/>
      <c r="M4" s="112"/>
    </row>
    <row r="5" spans="2:15" ht="19.5" thickBot="1" x14ac:dyDescent="0.3">
      <c r="G5" s="113" t="s">
        <v>115</v>
      </c>
      <c r="H5" s="114"/>
      <c r="I5" s="115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111</v>
      </c>
      <c r="H6" s="114"/>
      <c r="I6" s="115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3" t="s">
        <v>112</v>
      </c>
      <c r="H18" s="114"/>
      <c r="I18" s="115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3" t="s">
        <v>69</v>
      </c>
      <c r="H23" s="114"/>
      <c r="I23" s="115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13" t="s">
        <v>111</v>
      </c>
      <c r="H24" s="114"/>
      <c r="I24" s="115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3" t="s">
        <v>112</v>
      </c>
      <c r="H36" s="114"/>
      <c r="I36" s="115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3" t="s">
        <v>70</v>
      </c>
      <c r="H41" s="114"/>
      <c r="I41" s="115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13" t="s">
        <v>111</v>
      </c>
      <c r="H42" s="114"/>
      <c r="I42" s="115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13" t="s">
        <v>112</v>
      </c>
      <c r="H54" s="114"/>
      <c r="I54" s="115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13" t="s">
        <v>71</v>
      </c>
      <c r="H59" s="114"/>
      <c r="I59" s="115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13" t="s">
        <v>111</v>
      </c>
      <c r="H60" s="114"/>
      <c r="I60" s="115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13" t="s">
        <v>112</v>
      </c>
      <c r="H72" s="114"/>
      <c r="I72" s="115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13" t="s">
        <v>72</v>
      </c>
      <c r="H77" s="114"/>
      <c r="I77" s="115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13" t="s">
        <v>111</v>
      </c>
      <c r="H78" s="114"/>
      <c r="I78" s="115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13" t="s">
        <v>112</v>
      </c>
      <c r="H90" s="114"/>
      <c r="I90" s="115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13" t="s">
        <v>73</v>
      </c>
      <c r="H95" s="114"/>
      <c r="I95" s="115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13" t="s">
        <v>111</v>
      </c>
      <c r="H96" s="114"/>
      <c r="I96" s="115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13" t="s">
        <v>112</v>
      </c>
      <c r="H108" s="114"/>
      <c r="I108" s="115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6" t="s">
        <v>113</v>
      </c>
      <c r="H113" s="117"/>
      <c r="I113" s="118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2017-04-10T08:35:06Z</dcterms:modified>
</cp:coreProperties>
</file>